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9040" windowHeight="1584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Лист1!$A$2:$G$56</definedName>
    <definedName name="мощность">[1]Лист2!$C$4:$C$16</definedName>
    <definedName name="_xlnm.Print_Area" localSheetId="0">Лист1!$A$1:$G$58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7" i="1"/>
  <c r="G49"/>
  <c r="G53"/>
  <c r="G55"/>
  <c r="G50"/>
  <c r="G51"/>
  <c r="G52" l="1"/>
  <c r="G56" l="1"/>
  <c r="G29" l="1"/>
  <c r="G15" l="1"/>
  <c r="G54"/>
  <c r="G48"/>
  <c r="G40"/>
  <c r="G8"/>
  <c r="G47"/>
  <c r="G4" l="1"/>
  <c r="G43"/>
  <c r="G46"/>
  <c r="E45" l="1"/>
  <c r="F45" s="1"/>
  <c r="E44"/>
  <c r="F44" s="1"/>
  <c r="G44" s="1"/>
</calcChain>
</file>

<file path=xl/sharedStrings.xml><?xml version="1.0" encoding="utf-8"?>
<sst xmlns="http://schemas.openxmlformats.org/spreadsheetml/2006/main" count="8" uniqueCount="8">
  <si>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</si>
  <si>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</si>
  <si>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</si>
  <si>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</si>
  <si>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</si>
  <si>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</si>
  <si>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</si>
  <si>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 xml:space="preserve">Объем свободной для технологического присоединения потребителей трансформаторной мощности  по 
ОП с.Киргиз-Мияки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</si>
</sst>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41;&#1080;&#1088;&#1102;&#1083;&#1080;&#1085;/&#1054;&#1073;&#1098;&#1077;&#1084;&#1099;%20&#1101;&#1083;&#1077;&#1082;&#1090;&#1088;&#1086;&#1089;&#1077;&#1090;&#1077;&#1081;%20&#1054;&#1054;&#1054;_&#1043;&#1048;&#1055;-&#1069;&#1083;&#1077;&#1082;&#1090;&#1088;&#1086;/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7"/>
  <sheetViews>
    <sheetView tabSelected="1" view="pageBreakPreview" topLeftCell="A37" zoomScaleNormal="170" zoomScaleSheetLayoutView="100" workbookViewId="0">
      <selection activeCell="G58" sqref="G58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0" hidden="1" customWidth="1"/>
    <col min="6" max="6" width="22.5703125" hidden="1" customWidth="1"/>
    <col min="7" max="7" width="22.5703125" style="6" customWidth="1"/>
  </cols>
  <sheetData>
    <row r="1" spans="1:7" ht="51.75" customHeight="1">
      <c r="A1" s="8" t="s">
        <v>7</v>
      </c>
      <c r="B1" s="9"/>
      <c r="C1" s="9"/>
      <c r="D1" s="9"/>
      <c r="E1" s="9"/>
      <c r="F1" s="9"/>
      <c r="G1" s="10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>
        <v>443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>
        <v>451</v>
      </c>
      <c r="C4" s="5">
        <v>400</v>
      </c>
      <c r="D4" s="2"/>
      <c r="E4" s="2"/>
      <c r="F4" s="2"/>
      <c r="G4" s="7">
        <f>7.8-0.053</f>
        <v>7.7469999999999999</v>
      </c>
    </row>
    <row r="5" spans="1:7">
      <c r="A5" s="5">
        <v>3</v>
      </c>
      <c r="B5" s="5">
        <v>452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>
        <v>453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>
        <v>454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>
        <v>455</v>
      </c>
      <c r="C8" s="5">
        <v>160</v>
      </c>
      <c r="D8" s="2"/>
      <c r="E8" s="2"/>
      <c r="F8" s="2"/>
      <c r="G8" s="5">
        <f>3.1-3.1</f>
        <v>0</v>
      </c>
    </row>
    <row r="9" spans="1:7">
      <c r="A9" s="5">
        <v>7</v>
      </c>
      <c r="B9" s="5">
        <v>456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>
        <v>457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>
        <v>459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>
        <v>460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>
        <v>461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>
        <v>463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>
        <v>464</v>
      </c>
      <c r="C15" s="5">
        <v>100</v>
      </c>
      <c r="D15" s="2"/>
      <c r="E15" s="2"/>
      <c r="F15" s="2"/>
      <c r="G15" s="5">
        <f>2.8-2.8</f>
        <v>0</v>
      </c>
    </row>
    <row r="16" spans="1:7">
      <c r="A16" s="5">
        <v>14</v>
      </c>
      <c r="B16" s="5">
        <v>465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>
        <v>470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>
        <v>472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>
        <v>473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>
        <v>474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>
        <v>478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>
        <v>479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>
        <v>481</v>
      </c>
      <c r="C23" s="5">
        <v>160</v>
      </c>
      <c r="D23" s="2"/>
      <c r="E23" s="2"/>
      <c r="F23" s="2"/>
      <c r="G23" s="5">
        <v>0</v>
      </c>
    </row>
    <row r="24" spans="1:7">
      <c r="A24" s="5">
        <v>22</v>
      </c>
      <c r="B24" s="5">
        <v>482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>
        <v>483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>
        <v>486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>
        <v>487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>
        <v>489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>
        <v>490</v>
      </c>
      <c r="C29" s="5">
        <v>250</v>
      </c>
      <c r="D29" s="2"/>
      <c r="E29" s="2"/>
      <c r="F29" s="2"/>
      <c r="G29" s="5">
        <f>11.3-11.3</f>
        <v>0</v>
      </c>
    </row>
    <row r="30" spans="1:7">
      <c r="A30" s="5">
        <v>28</v>
      </c>
      <c r="B30" s="5">
        <v>491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>
        <v>493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>
        <v>494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>
        <v>498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>
        <v>499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>
        <v>500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>
        <v>501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>
        <v>502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>
        <v>503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>
        <v>504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>
        <v>505</v>
      </c>
      <c r="C40" s="5">
        <v>100</v>
      </c>
      <c r="D40" s="2"/>
      <c r="E40" s="2"/>
      <c r="F40" s="2"/>
      <c r="G40" s="5">
        <f>8.5-0.3</f>
        <v>8.1999999999999993</v>
      </c>
    </row>
    <row r="41" spans="1:7">
      <c r="A41" s="5">
        <v>39</v>
      </c>
      <c r="B41" s="5">
        <v>506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>
        <v>513</v>
      </c>
      <c r="C42" s="5">
        <v>100</v>
      </c>
      <c r="D42" s="2"/>
      <c r="E42" s="2"/>
      <c r="F42" s="2"/>
      <c r="G42" s="5">
        <v>0</v>
      </c>
    </row>
    <row r="43" spans="1:7">
      <c r="A43" s="5">
        <v>41</v>
      </c>
      <c r="B43" s="5">
        <v>6435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>
        <v>6557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>
        <v>6558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>
        <v>6559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>
        <v>6560</v>
      </c>
      <c r="C47" s="5">
        <v>100</v>
      </c>
      <c r="D47" s="2"/>
      <c r="E47" s="2"/>
      <c r="F47" s="2"/>
      <c r="G47" s="5">
        <f>89-40-15-34</f>
        <v>0</v>
      </c>
    </row>
    <row r="48" spans="1:7">
      <c r="A48" s="5">
        <v>45</v>
      </c>
      <c r="B48" s="5">
        <v>6561</v>
      </c>
      <c r="C48" s="5">
        <v>160</v>
      </c>
      <c r="D48" s="2"/>
      <c r="E48" s="2"/>
      <c r="F48" s="2"/>
      <c r="G48" s="5">
        <f>142.4-45-18-79.4</f>
        <v>0</v>
      </c>
    </row>
    <row r="49" spans="1:7">
      <c r="A49" s="5">
        <v>46</v>
      </c>
      <c r="B49" s="5">
        <v>6562</v>
      </c>
      <c r="C49" s="5">
        <v>400</v>
      </c>
      <c r="D49" s="2"/>
      <c r="E49" s="2"/>
      <c r="F49" s="2"/>
      <c r="G49" s="5">
        <f>356-15-15-30</f>
        <v>296</v>
      </c>
    </row>
    <row r="50" spans="1:7">
      <c r="A50" s="5">
        <v>47</v>
      </c>
      <c r="B50" s="5">
        <v>6563</v>
      </c>
      <c r="C50" s="5">
        <v>160</v>
      </c>
      <c r="D50" s="2"/>
      <c r="E50" s="2"/>
      <c r="F50" s="2"/>
      <c r="G50" s="5">
        <f>142.4-15-35-15-15-23-7-15-15</f>
        <v>2.4000000000000057</v>
      </c>
    </row>
    <row r="51" spans="1:7">
      <c r="A51" s="5">
        <v>48</v>
      </c>
      <c r="B51" s="5">
        <v>6564</v>
      </c>
      <c r="C51" s="5">
        <v>250</v>
      </c>
      <c r="D51" s="2"/>
      <c r="E51" s="2"/>
      <c r="F51" s="2"/>
      <c r="G51" s="5">
        <f>222.5-70</f>
        <v>152.5</v>
      </c>
    </row>
    <row r="52" spans="1:7">
      <c r="A52" s="5">
        <v>49</v>
      </c>
      <c r="B52" s="5">
        <v>6565</v>
      </c>
      <c r="C52" s="5">
        <v>160</v>
      </c>
      <c r="D52" s="2"/>
      <c r="E52" s="2"/>
      <c r="F52" s="2"/>
      <c r="G52" s="5">
        <f>142-15-75-15-6-25-6</f>
        <v>0</v>
      </c>
    </row>
    <row r="53" spans="1:7">
      <c r="A53" s="5">
        <v>50</v>
      </c>
      <c r="B53" s="5">
        <v>6566</v>
      </c>
      <c r="C53" s="5">
        <v>100</v>
      </c>
      <c r="D53" s="2"/>
      <c r="E53" s="2"/>
      <c r="F53" s="2"/>
      <c r="G53" s="5">
        <f>89-15-1-1-15</f>
        <v>57</v>
      </c>
    </row>
    <row r="54" spans="1:7">
      <c r="A54" s="5">
        <v>51</v>
      </c>
      <c r="B54" s="5">
        <v>6567</v>
      </c>
      <c r="C54" s="5">
        <v>160</v>
      </c>
      <c r="D54" s="2"/>
      <c r="E54" s="2"/>
      <c r="F54" s="2"/>
      <c r="G54" s="5">
        <f>142.4-90-52.4</f>
        <v>0</v>
      </c>
    </row>
    <row r="55" spans="1:7">
      <c r="A55" s="5">
        <v>52</v>
      </c>
      <c r="B55" s="5">
        <v>6569</v>
      </c>
      <c r="C55" s="5">
        <v>160</v>
      </c>
      <c r="D55" s="2"/>
      <c r="E55" s="2"/>
      <c r="F55" s="2"/>
      <c r="G55" s="5">
        <f>142.4-15-15-20-15-15-15</f>
        <v>47.400000000000006</v>
      </c>
    </row>
    <row r="56" spans="1:7">
      <c r="A56" s="5">
        <v>53</v>
      </c>
      <c r="B56" s="5">
        <v>6571</v>
      </c>
      <c r="C56" s="5">
        <v>100</v>
      </c>
      <c r="D56" s="2"/>
      <c r="E56" s="2"/>
      <c r="F56" s="2"/>
      <c r="G56" s="5">
        <f>89-45-30-5</f>
        <v>9</v>
      </c>
    </row>
    <row r="57" spans="1:7">
      <c r="A57" s="11">
        <v>54</v>
      </c>
      <c r="B57" s="11">
        <v>444</v>
      </c>
      <c r="C57" s="11">
        <v>250</v>
      </c>
      <c r="D57" s="12"/>
      <c r="E57" s="12"/>
      <c r="F57" s="12"/>
      <c r="G57" s="11">
        <f>C57*0.89-48</f>
        <v>174.5</v>
      </c>
    </row>
  </sheetData>
  <autoFilter ref="A2:G56"/>
  <sortState ref="B3:G49">
    <sortCondition ref="B3:B49"/>
  </sortState>
  <mergeCells count="1">
    <mergeCell ref="A1:G1"/>
  </mergeCells>
  <dataValidations count="1">
    <dataValidation type="list" allowBlank="1" showInputMessage="1" showErrorMessage="1" sqref="C5:C56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2017-11-01T11:55:06Z</cp:lastPrinted>
  <dcterms:created xsi:type="dcterms:W3CDTF">2017-02-27T10:47:50Z</dcterms:created>
  <dcterms:modified xsi:type="dcterms:W3CDTF">2024-10-17T08:36:26Z</dcterms:modified>
</cp:coreProperties>
</file>